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C:\Users\jerneja.skofic\Documents\JAVNA NAROČILA\JAVNA NAROČILA MKGP 2024\Vplivneži - ponovitev\R.D\"/>
    </mc:Choice>
  </mc:AlternateContent>
  <xr:revisionPtr revIDLastSave="0" documentId="8_{D35CA0B2-D3BB-4627-A827-D0D85CA50778}" xr6:coauthVersionLast="47" xr6:coauthVersionMax="47" xr10:uidLastSave="{00000000-0000-0000-0000-000000000000}"/>
  <bookViews>
    <workbookView xWindow="-120" yWindow="-120" windowWidth="29040" windowHeight="15720" firstSheet="1" activeTab="1" xr2:uid="{1B0514CF-81B9-4FD4-9DF1-379B1ECA2C92}"/>
  </bookViews>
  <sheets>
    <sheet name="Sheet2" sheetId="2" state="hidden" r:id="rId1"/>
    <sheet name="Navodila" sheetId="12" r:id="rId2"/>
    <sheet name="N1 Zagotovljene objave" sheetId="8" r:id="rId3"/>
    <sheet name="N4 Vplivneži" sheetId="4" r:id="rId4"/>
  </sheets>
  <definedNames>
    <definedName name="_Toc186818601" localSheetId="2">'N1 Zagotovljene objave'!#REF!</definedName>
    <definedName name="_xlnm.Print_Area" localSheetId="2">'N1 Zagotovljene objave'!$A$1:$W$33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 l="1"/>
  <c r="H10" i="2"/>
  <c r="H11" i="2"/>
  <c r="H9" i="2"/>
  <c r="M12" i="2"/>
  <c r="L12" i="2"/>
  <c r="O10" i="2"/>
  <c r="E10" i="2"/>
  <c r="E12" i="2" s="1"/>
  <c r="O9" i="2"/>
  <c r="E5" i="2"/>
  <c r="E3" i="2"/>
  <c r="O2" i="2"/>
  <c r="O3" i="2"/>
  <c r="M5" i="2"/>
  <c r="L5" i="2"/>
</calcChain>
</file>

<file path=xl/sharedStrings.xml><?xml version="1.0" encoding="utf-8"?>
<sst xmlns="http://schemas.openxmlformats.org/spreadsheetml/2006/main" count="86" uniqueCount="59">
  <si>
    <t>Cenovni del</t>
  </si>
  <si>
    <t>Točke</t>
  </si>
  <si>
    <t>Necenovni del</t>
  </si>
  <si>
    <t>Ponderji</t>
  </si>
  <si>
    <t xml:space="preserve">Ponder </t>
  </si>
  <si>
    <t>MESO IK</t>
  </si>
  <si>
    <t>eur</t>
  </si>
  <si>
    <t>Zagotovljene objave v medijih</t>
  </si>
  <si>
    <t>mediji</t>
  </si>
  <si>
    <t>Strategija odnosov z mediji</t>
  </si>
  <si>
    <t>vplivneži</t>
  </si>
  <si>
    <t>EKO</t>
  </si>
  <si>
    <t xml:space="preserve">Predlog vplivnežev </t>
  </si>
  <si>
    <t>Skupno št. točk</t>
  </si>
  <si>
    <t>Faktor</t>
  </si>
  <si>
    <t>Navodila za izpolnjevanje</t>
  </si>
  <si>
    <t>Vpisujete samo polja, ki so označena s sivo barvo.</t>
  </si>
  <si>
    <t>Sklop</t>
  </si>
  <si>
    <t>Kanali</t>
  </si>
  <si>
    <t>Sklop kanalov 1</t>
  </si>
  <si>
    <t>Ključni TV kanali (TVSLO1, TVSLO 2, POPTV, Kanal A, Planet TV)</t>
  </si>
  <si>
    <t>Sklop kanalov 2</t>
  </si>
  <si>
    <t>Drugi TV kanali</t>
  </si>
  <si>
    <t>Sklop kanalov 3</t>
  </si>
  <si>
    <t>Ključni nacionalni časopisi (Delo, Nedeljski dnevnik, Dnevnik, Večer, Svet 24)</t>
  </si>
  <si>
    <t>Sklop kanalov 4</t>
  </si>
  <si>
    <t>Ostali tiskani mediji</t>
  </si>
  <si>
    <t>Sklop kanalov 5</t>
  </si>
  <si>
    <t>Ključne radijske postaje (Radio 1, Val 202, Aktual)</t>
  </si>
  <si>
    <t>Sklop kanalov 6</t>
  </si>
  <si>
    <t>Druge radijske postaje</t>
  </si>
  <si>
    <t>Sklop kanalov 7</t>
  </si>
  <si>
    <t>Spletne strani (24ur.com, siol.net, zurnal24.si, rtvslo.si, svet24.si, metropolitan.si, n1info.si, delo.si, okusno.je, dnevnik.si, vecer.com)</t>
  </si>
  <si>
    <t>Sklop kanalov 8</t>
  </si>
  <si>
    <t>Spletne strani (maribor24.si, lokalec.si, nadlani.si, Med.Over.Net, zadovoljna.si, vizita.si, mariborinfo.com, sobotainfo.com, moskisvet.com, najdi.si, bibaleze.si, dominvrt.si)</t>
  </si>
  <si>
    <t>VPLIVNEŽ 1: IME</t>
  </si>
  <si>
    <t>Facebook</t>
  </si>
  <si>
    <t>Instagram</t>
  </si>
  <si>
    <t>TikTok</t>
  </si>
  <si>
    <t>YouTube</t>
  </si>
  <si>
    <t>Link</t>
  </si>
  <si>
    <t>Št. sledilcev</t>
  </si>
  <si>
    <t>Glavna področja vsebin, po katerih je vplivnež znan</t>
  </si>
  <si>
    <t>Primernost vplivneža -Pojasnite, zakaj menite, da je ta vplivnež primeren za nalogo (vsebine, ciljne skupine, baza sledilcev, njihova vpletenost, ali je vplivnež prisoten tudi na drugih (ne samo lastnih) kanalih, kako bo ta vplivnež prispeval k ciljem kampanje)</t>
  </si>
  <si>
    <t>Označite, kateri kanali bodo uporabljeni za namen te akcije (da/ne) in zakaj</t>
  </si>
  <si>
    <t>Obdobje aktivnosti vplivneža znotraj kanala za zadevno ponudbo</t>
  </si>
  <si>
    <t>Minimalni garantiran doseg znotraj kanala na nivoju ponujene kampanje</t>
  </si>
  <si>
    <t>Minimalna garantirana stopnja vpletenosti znotraj kanala na nivoju ponujene kampanje (všečki+komentarji+delitve)/prikazi)</t>
  </si>
  <si>
    <t>Minimalno št. zagotovljenih objav na specificiranih medijih</t>
  </si>
  <si>
    <t>Št. objav, ki jih agencija dodatno zagotavlja na specificiranih medijih</t>
  </si>
  <si>
    <t>Skupno št. objav, ki jih agencija zagotavlja na specificiranih medijih</t>
  </si>
  <si>
    <t>Sklop kanalov 9</t>
  </si>
  <si>
    <t>Ostale spletne strani</t>
  </si>
  <si>
    <t>Ponudnik izpolni obrazec in opiše naslednje elemente ter odda odprti fajl v excl. Za vsakega predlaganega vplivneža se kopira spodnja tabela.</t>
  </si>
  <si>
    <r>
      <t>P</t>
    </r>
    <r>
      <rPr>
        <b/>
        <sz val="9"/>
        <color rgb="FF00B050"/>
        <rFont val="Aptos Narrow"/>
        <family val="2"/>
        <scheme val="minor"/>
      </rPr>
      <t>onudnik izpolni obrazec ter odda odprti fajl v excl.</t>
    </r>
  </si>
  <si>
    <r>
      <rPr>
        <b/>
        <sz val="16"/>
        <color rgb="FF00B050"/>
        <rFont val="Aptos Narrow"/>
        <family val="2"/>
        <scheme val="minor"/>
      </rPr>
      <t>PRVA</t>
    </r>
    <r>
      <rPr>
        <b/>
        <sz val="16"/>
        <color theme="1"/>
        <rFont val="Aptos Narrow"/>
        <family val="2"/>
        <scheme val="minor"/>
      </rPr>
      <t xml:space="preserve"> NALOGA: ZAGOTOVLJENE OBJAVE MEDIJEV</t>
    </r>
  </si>
  <si>
    <r>
      <rPr>
        <b/>
        <sz val="16"/>
        <color rgb="FF00B050"/>
        <rFont val="Aptos Narrow"/>
        <family val="2"/>
        <scheme val="minor"/>
      </rPr>
      <t xml:space="preserve">ČETRTA </t>
    </r>
    <r>
      <rPr>
        <b/>
        <sz val="16"/>
        <color theme="1"/>
        <rFont val="Aptos Narrow"/>
        <family val="2"/>
        <scheme val="minor"/>
      </rPr>
      <t>NALOGA: PREDLOG VPLIVNEŽEV</t>
    </r>
  </si>
  <si>
    <t>Ne dodajajte kolon ali vrstic v zvezek "N1" in ne spreminjajte formul.</t>
  </si>
  <si>
    <t>Tabelo v zvezku "N4" muliplicirajte glede na število predlaganih vplivnežev.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</si>
</sst>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sz val="11"/>
      <color theme="1"/>
      <name val="Aptos Narrow"/>
      <family val="2"/>
      <scheme val="minor"/>
    </font>
    <font>
      <sz val="10"/>
      <color theme="1"/>
      <name val="Aptos Narrow"/>
      <family val="2"/>
      <scheme val="minor"/>
    </font>
    <font>
      <b/>
      <sz val="10"/>
      <color theme="1"/>
      <name val="Aptos Narrow"/>
      <family val="2"/>
      <scheme val="minor"/>
    </font>
    <font>
      <sz val="9"/>
      <color theme="1"/>
      <name val="Aptos Narrow"/>
      <family val="2"/>
      <scheme val="minor"/>
    </font>
    <font>
      <sz val="11"/>
      <name val="Aptos Narrow"/>
      <family val="2"/>
      <scheme val="minor"/>
    </font>
    <font>
      <b/>
      <sz val="8"/>
      <color theme="1"/>
      <name val="Aptos Narrow"/>
      <family val="2"/>
      <scheme val="minor"/>
    </font>
    <font>
      <b/>
      <sz val="9"/>
      <color theme="1"/>
      <name val="Aptos Narrow"/>
      <family val="2"/>
      <scheme val="minor"/>
    </font>
    <font>
      <b/>
      <sz val="12"/>
      <color rgb="FF000000"/>
      <name val="Aptos Narrow"/>
      <family val="2"/>
    </font>
    <font>
      <b/>
      <sz val="16"/>
      <color theme="1"/>
      <name val="Aptos Narrow"/>
      <family val="2"/>
      <scheme val="minor"/>
    </font>
    <font>
      <sz val="8"/>
      <name val="Aptos Narrow"/>
      <family val="2"/>
      <scheme val="minor"/>
    </font>
    <font>
      <b/>
      <sz val="8"/>
      <color rgb="FF000000"/>
      <name val="Aptos Narrow"/>
      <family val="2"/>
    </font>
    <font>
      <sz val="11"/>
      <color theme="1"/>
      <name val="Aptos Narrow"/>
      <family val="2"/>
    </font>
    <font>
      <sz val="11"/>
      <color rgb="FF000000"/>
      <name val="Aptos Narrow"/>
      <family val="2"/>
    </font>
    <font>
      <b/>
      <sz val="9"/>
      <color rgb="FF00B050"/>
      <name val="Aptos Narrow"/>
      <family val="2"/>
      <scheme val="minor"/>
    </font>
    <font>
      <b/>
      <sz val="16"/>
      <color rgb="FF00B050"/>
      <name val="Aptos Narrow"/>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61">
    <xf numFmtId="0" fontId="0" fillId="0" borderId="0" xfId="0"/>
    <xf numFmtId="0" fontId="0" fillId="0" borderId="0" xfId="0" applyAlignment="1">
      <alignment wrapText="1"/>
    </xf>
    <xf numFmtId="0" fontId="0" fillId="0" borderId="1" xfId="0" applyBorder="1" applyAlignment="1">
      <alignment wrapText="1"/>
    </xf>
    <xf numFmtId="0" fontId="0" fillId="4" borderId="1" xfId="0" applyFill="1" applyBorder="1"/>
    <xf numFmtId="0" fontId="0" fillId="5" borderId="1" xfId="0" applyFill="1" applyBorder="1"/>
    <xf numFmtId="0" fontId="0" fillId="4" borderId="1" xfId="0" applyFill="1" applyBorder="1" applyAlignment="1">
      <alignment wrapText="1"/>
    </xf>
    <xf numFmtId="0" fontId="0" fillId="5" borderId="1" xfId="0" applyFill="1" applyBorder="1" applyAlignment="1">
      <alignment wrapText="1"/>
    </xf>
    <xf numFmtId="0" fontId="0" fillId="2" borderId="0" xfId="0" applyFill="1" applyAlignment="1">
      <alignment wrapText="1"/>
    </xf>
    <xf numFmtId="9" fontId="0" fillId="2" borderId="0" xfId="1" applyFont="1" applyFill="1" applyAlignment="1">
      <alignment wrapText="1"/>
    </xf>
    <xf numFmtId="9" fontId="0" fillId="0" borderId="0" xfId="0" applyNumberFormat="1" applyAlignment="1">
      <alignment wrapText="1"/>
    </xf>
    <xf numFmtId="0" fontId="0" fillId="3" borderId="1" xfId="0" applyFill="1" applyBorder="1" applyAlignment="1">
      <alignment wrapText="1"/>
    </xf>
    <xf numFmtId="0" fontId="0" fillId="3" borderId="0" xfId="0" applyFill="1" applyAlignment="1">
      <alignment wrapText="1"/>
    </xf>
    <xf numFmtId="9" fontId="0" fillId="3" borderId="0" xfId="1" applyFont="1" applyFill="1" applyAlignment="1">
      <alignment wrapText="1"/>
    </xf>
    <xf numFmtId="0" fontId="0" fillId="0" borderId="1" xfId="0" applyBorder="1"/>
    <xf numFmtId="0" fontId="1" fillId="0" borderId="1" xfId="0" applyFont="1" applyBorder="1"/>
    <xf numFmtId="0" fontId="3" fillId="0" borderId="1" xfId="0" applyFont="1" applyBorder="1" applyAlignment="1">
      <alignment wrapText="1"/>
    </xf>
    <xf numFmtId="0" fontId="3" fillId="0" borderId="0" xfId="0" applyFont="1" applyAlignment="1">
      <alignment wrapText="1"/>
    </xf>
    <xf numFmtId="0" fontId="3" fillId="2" borderId="0" xfId="0" applyFont="1" applyFill="1" applyAlignment="1">
      <alignment wrapText="1"/>
    </xf>
    <xf numFmtId="9" fontId="3" fillId="2" borderId="0" xfId="1" applyFont="1" applyFill="1" applyAlignment="1">
      <alignment wrapText="1"/>
    </xf>
    <xf numFmtId="9" fontId="3" fillId="0" borderId="0" xfId="0" applyNumberFormat="1" applyFont="1" applyAlignment="1">
      <alignment wrapText="1"/>
    </xf>
    <xf numFmtId="0" fontId="3" fillId="3" borderId="0" xfId="0" applyFont="1" applyFill="1" applyAlignment="1">
      <alignment wrapText="1"/>
    </xf>
    <xf numFmtId="9" fontId="3" fillId="3" borderId="0" xfId="1" applyFont="1" applyFill="1" applyAlignment="1">
      <alignment wrapText="1"/>
    </xf>
    <xf numFmtId="0" fontId="4" fillId="0" borderId="1" xfId="0" applyFont="1" applyBorder="1" applyAlignment="1">
      <alignment wrapText="1"/>
    </xf>
    <xf numFmtId="0" fontId="0" fillId="5" borderId="0" xfId="0" applyFill="1"/>
    <xf numFmtId="0" fontId="0" fillId="5" borderId="0" xfId="0" applyFill="1" applyAlignment="1">
      <alignment wrapText="1"/>
    </xf>
    <xf numFmtId="0" fontId="1" fillId="0" borderId="0" xfId="0" applyFont="1"/>
    <xf numFmtId="0" fontId="5" fillId="0" borderId="0" xfId="0" applyFont="1"/>
    <xf numFmtId="0" fontId="0" fillId="7" borderId="0" xfId="0" applyFill="1"/>
    <xf numFmtId="3" fontId="5" fillId="0" borderId="0" xfId="0" applyNumberFormat="1" applyFont="1"/>
    <xf numFmtId="0" fontId="6" fillId="7" borderId="0" xfId="0" applyFont="1" applyFill="1"/>
    <xf numFmtId="3" fontId="6" fillId="6" borderId="1" xfId="0" applyNumberFormat="1" applyFont="1" applyFill="1" applyBorder="1"/>
    <xf numFmtId="3" fontId="6" fillId="7" borderId="0" xfId="0" applyNumberFormat="1" applyFont="1" applyFill="1"/>
    <xf numFmtId="3" fontId="0" fillId="7" borderId="0" xfId="0" applyNumberFormat="1" applyFill="1"/>
    <xf numFmtId="0" fontId="9" fillId="0" borderId="5" xfId="0" applyFont="1" applyBorder="1" applyAlignment="1">
      <alignment horizontal="left" vertical="center" wrapText="1" readingOrder="1"/>
    </xf>
    <xf numFmtId="0" fontId="9" fillId="0" borderId="4" xfId="0" applyFont="1" applyBorder="1" applyAlignment="1">
      <alignment vertical="center" wrapText="1" readingOrder="1"/>
    </xf>
    <xf numFmtId="0" fontId="9" fillId="0" borderId="1" xfId="0" applyFont="1" applyBorder="1" applyAlignment="1">
      <alignment vertical="center" wrapText="1" readingOrder="1"/>
    </xf>
    <xf numFmtId="0" fontId="9" fillId="0" borderId="6" xfId="0" applyFont="1" applyBorder="1" applyAlignment="1">
      <alignment horizontal="left" vertical="center" wrapText="1" readingOrder="1"/>
    </xf>
    <xf numFmtId="0" fontId="8" fillId="0" borderId="0" xfId="0" applyFont="1"/>
    <xf numFmtId="0" fontId="9" fillId="0" borderId="7" xfId="0" applyFont="1" applyBorder="1" applyAlignment="1">
      <alignment horizontal="left" vertical="center" wrapText="1" readingOrder="1"/>
    </xf>
    <xf numFmtId="0" fontId="10" fillId="0" borderId="0" xfId="0" applyFont="1"/>
    <xf numFmtId="0" fontId="7" fillId="0" borderId="0" xfId="0" applyFont="1" applyAlignment="1">
      <alignment horizontal="left" vertical="center"/>
    </xf>
    <xf numFmtId="0" fontId="6" fillId="0" borderId="0" xfId="0" applyFont="1" applyAlignment="1">
      <alignment vertical="center"/>
    </xf>
    <xf numFmtId="0" fontId="7" fillId="0" borderId="0" xfId="0" applyFont="1" applyAlignment="1">
      <alignment horizontal="left" vertical="center" wrapText="1"/>
    </xf>
    <xf numFmtId="3" fontId="6" fillId="0" borderId="0" xfId="0" applyNumberFormat="1" applyFont="1" applyAlignment="1">
      <alignment vertical="center"/>
    </xf>
    <xf numFmtId="0" fontId="12" fillId="0" borderId="9" xfId="0" applyFont="1" applyBorder="1" applyAlignment="1">
      <alignment vertical="center"/>
    </xf>
    <xf numFmtId="0" fontId="12" fillId="0" borderId="10" xfId="0" applyFont="1" applyBorder="1" applyAlignment="1">
      <alignment vertical="center" wrapText="1"/>
    </xf>
    <xf numFmtId="0" fontId="13" fillId="0" borderId="11" xfId="0" applyFont="1" applyBorder="1" applyAlignment="1">
      <alignment vertical="center" wrapText="1"/>
    </xf>
    <xf numFmtId="0" fontId="14" fillId="0" borderId="12" xfId="0" applyFont="1" applyFill="1" applyBorder="1" applyAlignment="1">
      <alignment vertical="center" wrapText="1"/>
    </xf>
    <xf numFmtId="0" fontId="14" fillId="0" borderId="12" xfId="0" applyFont="1" applyFill="1" applyBorder="1" applyAlignment="1">
      <alignment horizontal="right" vertical="center"/>
    </xf>
    <xf numFmtId="0" fontId="13" fillId="0" borderId="12" xfId="0" applyFont="1" applyFill="1" applyBorder="1" applyAlignment="1">
      <alignment vertical="center" wrapText="1"/>
    </xf>
    <xf numFmtId="0" fontId="0" fillId="2" borderId="1" xfId="0" applyFill="1" applyBorder="1" applyAlignment="1">
      <alignment horizontal="left" wrapText="1"/>
    </xf>
    <xf numFmtId="0" fontId="0" fillId="2" borderId="0" xfId="0" applyFill="1" applyAlignment="1">
      <alignment horizontal="left" wrapText="1"/>
    </xf>
    <xf numFmtId="0" fontId="0" fillId="4" borderId="1" xfId="0" applyFill="1" applyBorder="1" applyAlignment="1">
      <alignment horizontal="right" wrapText="1"/>
    </xf>
    <xf numFmtId="0" fontId="3" fillId="0" borderId="1" xfId="0" applyFont="1" applyBorder="1" applyAlignment="1">
      <alignment horizontal="left" vertical="center" wrapText="1"/>
    </xf>
    <xf numFmtId="0" fontId="3" fillId="0" borderId="1" xfId="0" applyFont="1" applyBorder="1" applyAlignment="1">
      <alignment horizontal="right" wrapText="1"/>
    </xf>
    <xf numFmtId="0" fontId="3" fillId="2" borderId="0" xfId="0" applyFont="1" applyFill="1" applyAlignment="1">
      <alignment horizontal="left" wrapText="1"/>
    </xf>
    <xf numFmtId="3" fontId="6" fillId="6" borderId="8" xfId="0" applyNumberFormat="1" applyFont="1" applyFill="1" applyBorder="1" applyAlignment="1">
      <alignment horizontal="center"/>
    </xf>
    <xf numFmtId="3" fontId="6" fillId="6" borderId="2" xfId="0" applyNumberFormat="1" applyFont="1" applyFill="1" applyBorder="1" applyAlignment="1">
      <alignment horizontal="center"/>
    </xf>
    <xf numFmtId="3" fontId="6" fillId="6" borderId="3" xfId="0" applyNumberFormat="1" applyFont="1" applyFill="1" applyBorder="1" applyAlignment="1">
      <alignment horizontal="center"/>
    </xf>
    <xf numFmtId="0" fontId="15" fillId="0" borderId="0" xfId="0" applyFont="1"/>
    <xf numFmtId="0" fontId="13" fillId="4" borderId="12" xfId="0" applyFont="1" applyFill="1" applyBorder="1" applyAlignment="1">
      <alignmen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2ECDF-9833-4422-AF52-2A62B5EBE613}">
  <sheetPr codeName="Sheet1"/>
  <dimension ref="A1:P12"/>
  <sheetViews>
    <sheetView workbookViewId="0">
      <selection activeCell="D5" sqref="D5"/>
    </sheetView>
  </sheetViews>
  <sheetFormatPr defaultRowHeight="15" x14ac:dyDescent="0.25"/>
  <cols>
    <col min="1" max="1" width="13.7109375" customWidth="1"/>
    <col min="2" max="2" width="17.5703125" hidden="1" customWidth="1"/>
    <col min="3" max="3" width="13.28515625" hidden="1" customWidth="1"/>
    <col min="4" max="4" width="26" customWidth="1"/>
    <col min="5" max="8" width="7.140625" customWidth="1"/>
    <col min="14" max="15" width="0" hidden="1" customWidth="1"/>
  </cols>
  <sheetData>
    <row r="1" spans="1:16" x14ac:dyDescent="0.25">
      <c r="B1" s="3" t="s">
        <v>0</v>
      </c>
      <c r="C1" s="3" t="s">
        <v>1</v>
      </c>
      <c r="D1" s="4" t="s">
        <v>2</v>
      </c>
      <c r="E1" s="4" t="s">
        <v>1</v>
      </c>
      <c r="F1" s="23"/>
      <c r="G1" s="23"/>
      <c r="H1" s="23"/>
      <c r="J1" t="s">
        <v>3</v>
      </c>
      <c r="P1" t="s">
        <v>4</v>
      </c>
    </row>
    <row r="2" spans="1:16" s="1" customFormat="1" ht="39.950000000000003" customHeight="1" x14ac:dyDescent="0.25">
      <c r="A2" s="50" t="s">
        <v>5</v>
      </c>
      <c r="B2" s="5" t="s">
        <v>6</v>
      </c>
      <c r="C2" s="52">
        <v>100</v>
      </c>
      <c r="D2" s="6" t="s">
        <v>7</v>
      </c>
      <c r="E2" s="6">
        <v>40</v>
      </c>
      <c r="F2" s="24"/>
      <c r="G2" s="24"/>
      <c r="H2" s="24"/>
      <c r="J2" s="51" t="s">
        <v>5</v>
      </c>
      <c r="K2" s="7" t="s">
        <v>8</v>
      </c>
      <c r="L2" s="7">
        <v>70</v>
      </c>
      <c r="M2" s="8">
        <v>0.56000000000000005</v>
      </c>
      <c r="N2" s="7"/>
      <c r="O2" s="1">
        <f>+L2/(L2+L3)*100</f>
        <v>67.307692307692307</v>
      </c>
      <c r="P2" s="9">
        <v>0.5</v>
      </c>
    </row>
    <row r="3" spans="1:16" s="1" customFormat="1" ht="39.950000000000003" customHeight="1" x14ac:dyDescent="0.25">
      <c r="A3" s="50"/>
      <c r="B3" s="5" t="s">
        <v>6</v>
      </c>
      <c r="C3" s="52"/>
      <c r="D3" s="6" t="s">
        <v>9</v>
      </c>
      <c r="E3" s="6">
        <f>75-E2</f>
        <v>35</v>
      </c>
      <c r="F3" s="24"/>
      <c r="G3" s="24"/>
      <c r="H3" s="24"/>
      <c r="J3" s="51"/>
      <c r="K3" s="7" t="s">
        <v>10</v>
      </c>
      <c r="L3" s="7">
        <v>34</v>
      </c>
      <c r="M3" s="8">
        <v>0.27</v>
      </c>
      <c r="N3" s="7"/>
      <c r="O3" s="1">
        <f>+L3/(L2+L3)*100</f>
        <v>32.692307692307693</v>
      </c>
      <c r="P3" s="9">
        <v>0.25</v>
      </c>
    </row>
    <row r="4" spans="1:16" s="1" customFormat="1" ht="39.950000000000003" customHeight="1" x14ac:dyDescent="0.25">
      <c r="A4" s="10" t="s">
        <v>11</v>
      </c>
      <c r="B4" s="5" t="s">
        <v>6</v>
      </c>
      <c r="C4" s="52"/>
      <c r="D4" s="6" t="s">
        <v>12</v>
      </c>
      <c r="E4" s="6">
        <v>25</v>
      </c>
      <c r="F4" s="24"/>
      <c r="G4" s="24"/>
      <c r="H4" s="24"/>
      <c r="J4" s="11" t="s">
        <v>11</v>
      </c>
      <c r="K4" s="11" t="s">
        <v>10</v>
      </c>
      <c r="L4" s="11">
        <v>20</v>
      </c>
      <c r="M4" s="12">
        <v>0.17</v>
      </c>
      <c r="N4" s="11"/>
      <c r="P4" s="9">
        <v>0.25</v>
      </c>
    </row>
    <row r="5" spans="1:16" s="1" customFormat="1" ht="39.950000000000003" customHeight="1" x14ac:dyDescent="0.25">
      <c r="A5" s="2" t="s">
        <v>13</v>
      </c>
      <c r="B5" s="5"/>
      <c r="C5" s="5">
        <v>100</v>
      </c>
      <c r="D5" s="6"/>
      <c r="E5" s="6">
        <f>SUM(E2:E4)</f>
        <v>100</v>
      </c>
      <c r="F5" s="24"/>
      <c r="G5" s="24"/>
      <c r="H5" s="24"/>
      <c r="L5" s="1">
        <f>SUM(L2:L4)</f>
        <v>124</v>
      </c>
      <c r="M5" s="9">
        <f>SUM(M2:M4)</f>
        <v>1</v>
      </c>
    </row>
    <row r="8" spans="1:16" ht="21" customHeight="1" x14ac:dyDescent="0.25">
      <c r="B8" s="13" t="s">
        <v>0</v>
      </c>
      <c r="C8" s="13" t="s">
        <v>1</v>
      </c>
      <c r="D8" s="14" t="s">
        <v>2</v>
      </c>
      <c r="E8" s="14" t="s">
        <v>1</v>
      </c>
      <c r="F8" s="14" t="s">
        <v>1</v>
      </c>
      <c r="G8" s="14" t="s">
        <v>14</v>
      </c>
      <c r="H8" s="14"/>
      <c r="J8" t="s">
        <v>3</v>
      </c>
      <c r="P8" t="s">
        <v>4</v>
      </c>
    </row>
    <row r="9" spans="1:16" s="16" customFormat="1" ht="21.6" customHeight="1" x14ac:dyDescent="0.25">
      <c r="A9" s="53" t="s">
        <v>5</v>
      </c>
      <c r="B9" s="15" t="s">
        <v>6</v>
      </c>
      <c r="C9" s="54">
        <v>100</v>
      </c>
      <c r="D9" s="15" t="s">
        <v>7</v>
      </c>
      <c r="E9" s="15">
        <v>40</v>
      </c>
      <c r="F9" s="15">
        <v>25</v>
      </c>
      <c r="G9" s="15">
        <v>1.6</v>
      </c>
      <c r="H9" s="15">
        <f>+F9*G9</f>
        <v>40</v>
      </c>
      <c r="J9" s="55" t="s">
        <v>5</v>
      </c>
      <c r="K9" s="17" t="s">
        <v>8</v>
      </c>
      <c r="L9" s="17">
        <v>70</v>
      </c>
      <c r="M9" s="18">
        <v>0.56000000000000005</v>
      </c>
      <c r="N9" s="17"/>
      <c r="O9" s="16">
        <f>+L9/(L9+L10)*100</f>
        <v>67.307692307692307</v>
      </c>
      <c r="P9" s="19">
        <v>0.5</v>
      </c>
    </row>
    <row r="10" spans="1:16" s="16" customFormat="1" ht="21.6" customHeight="1" x14ac:dyDescent="0.25">
      <c r="A10" s="53"/>
      <c r="B10" s="15" t="s">
        <v>6</v>
      </c>
      <c r="C10" s="54"/>
      <c r="D10" s="15" t="s">
        <v>9</v>
      </c>
      <c r="E10" s="15">
        <f>75-E9</f>
        <v>35</v>
      </c>
      <c r="F10" s="15">
        <v>25</v>
      </c>
      <c r="G10" s="15">
        <v>1.4</v>
      </c>
      <c r="H10" s="15">
        <f t="shared" ref="H10:H11" si="0">+F10*G10</f>
        <v>35</v>
      </c>
      <c r="J10" s="55"/>
      <c r="K10" s="17" t="s">
        <v>10</v>
      </c>
      <c r="L10" s="17">
        <v>34</v>
      </c>
      <c r="M10" s="18">
        <v>0.27</v>
      </c>
      <c r="N10" s="17"/>
      <c r="O10" s="16">
        <f>+L10/(L9+L10)*100</f>
        <v>32.692307692307693</v>
      </c>
      <c r="P10" s="19">
        <v>0.25</v>
      </c>
    </row>
    <row r="11" spans="1:16" s="16" customFormat="1" ht="21.6" customHeight="1" x14ac:dyDescent="0.25">
      <c r="A11" s="15" t="s">
        <v>11</v>
      </c>
      <c r="B11" s="15" t="s">
        <v>6</v>
      </c>
      <c r="C11" s="54"/>
      <c r="D11" s="15" t="s">
        <v>12</v>
      </c>
      <c r="E11" s="15">
        <v>25</v>
      </c>
      <c r="F11" s="15">
        <v>25</v>
      </c>
      <c r="G11" s="15">
        <v>1</v>
      </c>
      <c r="H11" s="15">
        <f t="shared" si="0"/>
        <v>25</v>
      </c>
      <c r="J11" s="20" t="s">
        <v>11</v>
      </c>
      <c r="K11" s="20" t="s">
        <v>10</v>
      </c>
      <c r="L11" s="20">
        <v>20</v>
      </c>
      <c r="M11" s="21">
        <v>0.17</v>
      </c>
      <c r="N11" s="20"/>
      <c r="P11" s="19">
        <v>0.25</v>
      </c>
    </row>
    <row r="12" spans="1:16" s="16" customFormat="1" ht="21.6" customHeight="1" x14ac:dyDescent="0.25">
      <c r="A12" s="22" t="s">
        <v>13</v>
      </c>
      <c r="B12" s="22"/>
      <c r="C12" s="22">
        <v>100</v>
      </c>
      <c r="D12" s="22"/>
      <c r="E12" s="22">
        <f>SUM(E9:E11)</f>
        <v>100</v>
      </c>
      <c r="F12" s="22"/>
      <c r="G12" s="22"/>
      <c r="H12" s="22">
        <f>SUM(H9:H11)</f>
        <v>100</v>
      </c>
      <c r="L12" s="16">
        <f>SUM(L9:L11)</f>
        <v>124</v>
      </c>
      <c r="M12" s="19">
        <f>SUM(M9:M11)</f>
        <v>1</v>
      </c>
    </row>
  </sheetData>
  <mergeCells count="6">
    <mergeCell ref="A2:A3"/>
    <mergeCell ref="J2:J3"/>
    <mergeCell ref="C2:C4"/>
    <mergeCell ref="A9:A10"/>
    <mergeCell ref="C9:C11"/>
    <mergeCell ref="J9:J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FA81E-A7A0-4B1C-97B8-C296264E62F0}">
  <dimension ref="A1:A4"/>
  <sheetViews>
    <sheetView tabSelected="1" workbookViewId="0">
      <selection activeCell="A4" sqref="A4"/>
    </sheetView>
  </sheetViews>
  <sheetFormatPr defaultRowHeight="15" x14ac:dyDescent="0.25"/>
  <sheetData>
    <row r="1" spans="1:1" s="25" customFormat="1" x14ac:dyDescent="0.25">
      <c r="A1" s="25" t="s">
        <v>15</v>
      </c>
    </row>
    <row r="2" spans="1:1" x14ac:dyDescent="0.25">
      <c r="A2" t="s">
        <v>16</v>
      </c>
    </row>
    <row r="3" spans="1:1" x14ac:dyDescent="0.25">
      <c r="A3" t="s">
        <v>57</v>
      </c>
    </row>
    <row r="4" spans="1:1" x14ac:dyDescent="0.25">
      <c r="A4" t="s">
        <v>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DA55B-471A-4FBB-9C45-5848EC011299}">
  <sheetPr codeName="Sheet3"/>
  <dimension ref="B1:G15"/>
  <sheetViews>
    <sheetView view="pageBreakPreview" zoomScale="80" zoomScaleNormal="55" zoomScaleSheetLayoutView="80" workbookViewId="0">
      <selection activeCell="H9" sqref="H9"/>
    </sheetView>
  </sheetViews>
  <sheetFormatPr defaultRowHeight="15" x14ac:dyDescent="0.25"/>
  <cols>
    <col min="2" max="2" width="16.140625" customWidth="1"/>
    <col min="3" max="3" width="47" customWidth="1"/>
    <col min="4" max="4" width="15.42578125" customWidth="1"/>
    <col min="5" max="5" width="18.85546875" customWidth="1"/>
    <col min="6" max="6" width="16.42578125" customWidth="1"/>
    <col min="7" max="7" width="18.85546875" customWidth="1"/>
  </cols>
  <sheetData>
    <row r="1" spans="2:7" s="39" customFormat="1" ht="35.450000000000003" customHeight="1" x14ac:dyDescent="0.35">
      <c r="B1" s="39" t="s">
        <v>55</v>
      </c>
    </row>
    <row r="2" spans="2:7" s="37" customFormat="1" ht="21" customHeight="1" x14ac:dyDescent="0.2">
      <c r="B2" s="37" t="s">
        <v>54</v>
      </c>
    </row>
    <row r="3" spans="2:7" s="37" customFormat="1" ht="21" customHeight="1" thickBot="1" x14ac:dyDescent="0.25"/>
    <row r="4" spans="2:7" s="40" customFormat="1" ht="58.5" customHeight="1" thickBot="1" x14ac:dyDescent="0.3">
      <c r="B4" s="44" t="s">
        <v>17</v>
      </c>
      <c r="C4" s="45" t="s">
        <v>18</v>
      </c>
      <c r="D4" s="45" t="s">
        <v>48</v>
      </c>
      <c r="E4" s="45" t="s">
        <v>49</v>
      </c>
      <c r="F4" s="45" t="s">
        <v>50</v>
      </c>
      <c r="G4" s="42"/>
    </row>
    <row r="5" spans="2:7" s="41" customFormat="1" ht="35.1" customHeight="1" thickBot="1" x14ac:dyDescent="0.3">
      <c r="B5" s="46" t="s">
        <v>19</v>
      </c>
      <c r="C5" s="47" t="s">
        <v>20</v>
      </c>
      <c r="D5" s="48">
        <v>1</v>
      </c>
      <c r="E5" s="60"/>
      <c r="F5" s="60"/>
      <c r="G5" s="43"/>
    </row>
    <row r="6" spans="2:7" s="41" customFormat="1" ht="35.1" customHeight="1" thickBot="1" x14ac:dyDescent="0.3">
      <c r="B6" s="46" t="s">
        <v>21</v>
      </c>
      <c r="C6" s="49" t="s">
        <v>22</v>
      </c>
      <c r="D6" s="48">
        <v>0</v>
      </c>
      <c r="E6" s="60"/>
      <c r="F6" s="60"/>
      <c r="G6" s="43"/>
    </row>
    <row r="7" spans="2:7" s="41" customFormat="1" ht="35.1" customHeight="1" thickBot="1" x14ac:dyDescent="0.3">
      <c r="B7" s="46" t="s">
        <v>23</v>
      </c>
      <c r="C7" s="47" t="s">
        <v>24</v>
      </c>
      <c r="D7" s="48">
        <v>2</v>
      </c>
      <c r="E7" s="60"/>
      <c r="F7" s="60"/>
      <c r="G7" s="43"/>
    </row>
    <row r="8" spans="2:7" s="41" customFormat="1" ht="35.1" customHeight="1" thickBot="1" x14ac:dyDescent="0.3">
      <c r="B8" s="46" t="s">
        <v>25</v>
      </c>
      <c r="C8" s="49" t="s">
        <v>26</v>
      </c>
      <c r="D8" s="48">
        <v>0</v>
      </c>
      <c r="E8" s="60"/>
      <c r="F8" s="60"/>
      <c r="G8" s="43"/>
    </row>
    <row r="9" spans="2:7" s="41" customFormat="1" ht="35.1" customHeight="1" thickBot="1" x14ac:dyDescent="0.3">
      <c r="B9" s="46" t="s">
        <v>27</v>
      </c>
      <c r="C9" s="47" t="s">
        <v>28</v>
      </c>
      <c r="D9" s="48">
        <v>0</v>
      </c>
      <c r="E9" s="60"/>
      <c r="F9" s="60"/>
      <c r="G9" s="43"/>
    </row>
    <row r="10" spans="2:7" s="41" customFormat="1" ht="35.1" customHeight="1" thickBot="1" x14ac:dyDescent="0.3">
      <c r="B10" s="46" t="s">
        <v>29</v>
      </c>
      <c r="C10" s="49" t="s">
        <v>30</v>
      </c>
      <c r="D10" s="48">
        <v>0</v>
      </c>
      <c r="E10" s="60"/>
      <c r="F10" s="60"/>
      <c r="G10" s="43"/>
    </row>
    <row r="11" spans="2:7" s="41" customFormat="1" ht="58.5" customHeight="1" thickBot="1" x14ac:dyDescent="0.3">
      <c r="B11" s="46" t="s">
        <v>31</v>
      </c>
      <c r="C11" s="47" t="s">
        <v>32</v>
      </c>
      <c r="D11" s="48">
        <v>15</v>
      </c>
      <c r="E11" s="60"/>
      <c r="F11" s="60"/>
      <c r="G11" s="43"/>
    </row>
    <row r="12" spans="2:7" s="41" customFormat="1" ht="59.1" customHeight="1" thickBot="1" x14ac:dyDescent="0.3">
      <c r="B12" s="46" t="s">
        <v>33</v>
      </c>
      <c r="C12" s="49" t="s">
        <v>34</v>
      </c>
      <c r="D12" s="48">
        <v>10</v>
      </c>
      <c r="E12" s="60"/>
      <c r="F12" s="60"/>
      <c r="G12" s="43"/>
    </row>
    <row r="13" spans="2:7" s="41" customFormat="1" ht="59.1" customHeight="1" thickBot="1" x14ac:dyDescent="0.3">
      <c r="B13" s="46" t="s">
        <v>51</v>
      </c>
      <c r="C13" s="47" t="s">
        <v>52</v>
      </c>
      <c r="D13" s="48">
        <v>0</v>
      </c>
      <c r="E13" s="60"/>
      <c r="F13" s="60"/>
      <c r="G13" s="43"/>
    </row>
    <row r="14" spans="2:7" s="29" customFormat="1" ht="36" customHeight="1" x14ac:dyDescent="0.25">
      <c r="D14" s="31"/>
    </row>
    <row r="15" spans="2:7" s="27" customFormat="1" x14ac:dyDescent="0.25">
      <c r="D15" s="32"/>
    </row>
  </sheetData>
  <phoneticPr fontId="11" type="noConversion"/>
  <pageMargins left="0.7" right="0.7" top="0.75" bottom="0.75" header="0.3" footer="0.3"/>
  <pageSetup paperSize="9" scale="3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A4A74-7504-48C7-B710-3AA632CA1C8C}">
  <sheetPr codeName="Sheet4"/>
  <dimension ref="A1:F12"/>
  <sheetViews>
    <sheetView view="pageBreakPreview" zoomScaleNormal="85" zoomScaleSheetLayoutView="100" workbookViewId="0">
      <selection activeCell="J9" sqref="J9"/>
    </sheetView>
  </sheetViews>
  <sheetFormatPr defaultColWidth="8.7109375" defaultRowHeight="12" x14ac:dyDescent="0.2"/>
  <cols>
    <col min="1" max="1" width="33.140625" style="37" customWidth="1"/>
    <col min="2" max="5" width="21.5703125" style="26" customWidth="1"/>
    <col min="6" max="16384" width="8.7109375" style="26"/>
  </cols>
  <sheetData>
    <row r="1" spans="1:6" s="39" customFormat="1" ht="35.450000000000003" customHeight="1" x14ac:dyDescent="0.35">
      <c r="A1" s="39" t="s">
        <v>56</v>
      </c>
    </row>
    <row r="2" spans="1:6" s="37" customFormat="1" ht="21" customHeight="1" x14ac:dyDescent="0.2">
      <c r="A2" s="59" t="s">
        <v>53</v>
      </c>
    </row>
    <row r="4" spans="1:6" ht="15.75" x14ac:dyDescent="0.2">
      <c r="A4" s="34" t="s">
        <v>35</v>
      </c>
      <c r="B4" s="33" t="s">
        <v>36</v>
      </c>
      <c r="C4" s="33" t="s">
        <v>37</v>
      </c>
      <c r="D4" s="33" t="s">
        <v>38</v>
      </c>
      <c r="E4" s="33" t="s">
        <v>39</v>
      </c>
    </row>
    <row r="5" spans="1:6" ht="20.100000000000001" customHeight="1" x14ac:dyDescent="0.25">
      <c r="A5" s="35" t="s">
        <v>40</v>
      </c>
      <c r="B5" s="30"/>
      <c r="C5" s="30"/>
      <c r="D5" s="30"/>
      <c r="E5" s="30"/>
    </row>
    <row r="6" spans="1:6" ht="20.100000000000001" customHeight="1" x14ac:dyDescent="0.25">
      <c r="A6" s="38" t="s">
        <v>41</v>
      </c>
      <c r="B6" s="30"/>
      <c r="C6" s="30"/>
      <c r="D6" s="30"/>
      <c r="E6" s="30"/>
    </row>
    <row r="7" spans="1:6" ht="31.5" x14ac:dyDescent="0.25">
      <c r="A7" s="36" t="s">
        <v>42</v>
      </c>
      <c r="B7" s="30"/>
      <c r="C7" s="30"/>
      <c r="D7" s="30"/>
      <c r="E7" s="30"/>
    </row>
    <row r="8" spans="1:6" ht="149.1" customHeight="1" x14ac:dyDescent="0.25">
      <c r="A8" s="34" t="s">
        <v>43</v>
      </c>
      <c r="B8" s="56"/>
      <c r="C8" s="57"/>
      <c r="D8" s="57"/>
      <c r="E8" s="58"/>
    </row>
    <row r="9" spans="1:6" ht="63.95" customHeight="1" x14ac:dyDescent="0.25">
      <c r="A9" s="35" t="s">
        <v>44</v>
      </c>
      <c r="B9" s="30"/>
      <c r="C9" s="30"/>
      <c r="D9" s="30"/>
      <c r="E9" s="30"/>
    </row>
    <row r="10" spans="1:6" ht="48" customHeight="1" x14ac:dyDescent="0.25">
      <c r="A10" s="35" t="s">
        <v>45</v>
      </c>
      <c r="B10" s="30"/>
      <c r="C10" s="30"/>
      <c r="D10" s="30"/>
      <c r="E10" s="30"/>
    </row>
    <row r="11" spans="1:6" ht="48" customHeight="1" x14ac:dyDescent="0.25">
      <c r="A11" s="35" t="s">
        <v>46</v>
      </c>
      <c r="B11" s="30"/>
      <c r="C11" s="30"/>
      <c r="D11" s="30"/>
      <c r="E11" s="30"/>
      <c r="F11" s="28"/>
    </row>
    <row r="12" spans="1:6" ht="63" customHeight="1" x14ac:dyDescent="0.25">
      <c r="A12" s="35" t="s">
        <v>47</v>
      </c>
      <c r="B12" s="30"/>
      <c r="C12" s="30"/>
      <c r="D12" s="30"/>
      <c r="E12" s="30"/>
    </row>
  </sheetData>
  <mergeCells count="1">
    <mergeCell ref="B8:E8"/>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Sheet2</vt:lpstr>
      <vt:lpstr>Navodila</vt:lpstr>
      <vt:lpstr>N1 Zagotovljene objave</vt:lpstr>
      <vt:lpstr>N4 Vplivneži</vt:lpstr>
      <vt:lpstr>'N1 Zagotovljene objave'!Področje_tiskanja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Jerneja Škofič</dc:creator>
  <cp:keywords/>
  <dc:description/>
  <cp:lastModifiedBy>Jerneja Škofič</cp:lastModifiedBy>
  <cp:revision/>
  <dcterms:created xsi:type="dcterms:W3CDTF">2025-02-26T19:23:11Z</dcterms:created>
  <dcterms:modified xsi:type="dcterms:W3CDTF">2025-09-05T04:14:47Z</dcterms:modified>
  <cp:category/>
  <cp:contentStatus/>
</cp:coreProperties>
</file>